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080" windowWidth="9720" windowHeight="6360"/>
  </bookViews>
  <sheets>
    <sheet name="Ведомость" sheetId="11" r:id="rId1"/>
  </sheets>
  <externalReferences>
    <externalReference r:id="rId2"/>
  </externalReferences>
  <definedNames>
    <definedName name="_xlnm._FilterDatabase" localSheetId="0" hidden="1">Ведомость!$A$4:$S$5</definedName>
    <definedName name="д1">#REF!</definedName>
    <definedName name="_xlnm.Print_Titles" localSheetId="0">Ведомость!$4:$5</definedName>
    <definedName name="ЛУ">#REF!</definedName>
    <definedName name="_xlnm.Print_Area" localSheetId="0">Ведомость!$A$1:$W$25</definedName>
    <definedName name="способ_рубки">'[1]Расчет стоимости по Методике'!$J$13:$J$14</definedName>
  </definedNames>
  <calcPr calcId="145621"/>
</workbook>
</file>

<file path=xl/calcChain.xml><?xml version="1.0" encoding="utf-8"?>
<calcChain xmlns="http://schemas.openxmlformats.org/spreadsheetml/2006/main">
  <c r="Q11" i="11" l="1"/>
  <c r="O11" i="11"/>
  <c r="N11" i="11"/>
  <c r="L11" i="11"/>
  <c r="K11" i="11"/>
  <c r="J11" i="11"/>
  <c r="F11" i="11"/>
  <c r="M10" i="11"/>
  <c r="P10" i="11" s="1"/>
  <c r="M9" i="11"/>
  <c r="P9" i="11" s="1"/>
  <c r="M8" i="11"/>
  <c r="P8" i="11" s="1"/>
  <c r="M7" i="11"/>
  <c r="P7" i="11" s="1"/>
  <c r="M6" i="11"/>
  <c r="P6" i="11" s="1"/>
  <c r="P11" i="11" l="1"/>
  <c r="M11" i="11"/>
</calcChain>
</file>

<file path=xl/sharedStrings.xml><?xml version="1.0" encoding="utf-8"?>
<sst xmlns="http://schemas.openxmlformats.org/spreadsheetml/2006/main" count="39" uniqueCount="38">
  <si>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</si>
  <si>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</si>
  <si>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</si>
  <si>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</si>
  <si>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</si>
  <si>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</si>
  <si>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</si>
  <si>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</si>
  <si>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</si>
  <si>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</si>
  <si>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</si>
  <si>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</si>
  <si>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</si>
  <si>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</si>
  <si>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</si>
  <si>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</si>
  <si>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</si>
  <si>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Осина</t>
  </si>
  <si>
    <t>Липа</t>
  </si>
  <si>
    <t>СР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</si>
  <si>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</si>
  <si>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</si>
  <si>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</si>
  <si>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</si>
  <si>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</si>
  <si>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</si>
  <si>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Клен</t>
  </si>
  <si>
    <t>50 лет</t>
  </si>
  <si>
    <t>Кумазанское</t>
  </si>
  <si>
    <t>Береза</t>
  </si>
  <si>
    <t>Руководитель -лесничий ГКУ "Мамадышское лесничество":                                                                                 Хасанов А.А.</t>
  </si>
  <si>
    <t>исполнитель инженер лесопользования:                                                                                                                         Р.Д.Галимуллина</t>
  </si>
  <si>
    <t>Дуб</t>
  </si>
  <si>
    <t>аукционных единиц купли-продажи лесонасаждений  для аукциона (бизнес) Мамадышского лесничества на 2021 год</t>
  </si>
  <si>
    <t>Делянки обсчитаны по ставкам 2021 года</t>
  </si>
  <si>
    <t>33, 34</t>
  </si>
  <si>
    <t>8Ос2Б</t>
  </si>
  <si>
    <t>16:26:000000:2938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</si>
</sst>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view="pageBreakPreview" zoomScale="80" zoomScaleNormal="70" zoomScaleSheetLayoutView="80" workbookViewId="0">
      <selection activeCell="X1" sqref="X1:X1048576"/>
    </sheetView>
  </sheetViews>
  <sheetFormatPr defaultRowHeight="12.75" x14ac:dyDescent="0.2"/>
  <cols>
    <col min="1" max="1" width="4.7109375" style="9" customWidth="1"/>
    <col min="2" max="2" width="19.140625" style="10" customWidth="1"/>
    <col min="3" max="3" width="8.7109375" style="9" customWidth="1"/>
    <col min="4" max="5" width="7.85546875" style="9" customWidth="1"/>
    <col min="6" max="6" width="8.5703125" style="10" customWidth="1"/>
    <col min="7" max="7" width="20.140625" style="9" customWidth="1"/>
    <col min="8" max="8" width="7.5703125" style="10" customWidth="1"/>
    <col min="9" max="9" width="12.42578125" style="10" customWidth="1"/>
    <col min="10" max="10" width="13.28515625" style="11" customWidth="1"/>
    <col min="11" max="11" width="10.5703125" style="11" customWidth="1"/>
    <col min="12" max="12" width="11" style="11" customWidth="1"/>
    <col min="13" max="13" width="10.5703125" style="11" customWidth="1"/>
    <col min="14" max="14" width="11" style="11" customWidth="1"/>
    <col min="15" max="15" width="8.7109375" style="11" customWidth="1"/>
    <col min="16" max="16" width="9.42578125" style="11" customWidth="1"/>
    <col min="17" max="17" width="11.42578125" style="11" customWidth="1"/>
    <col min="18" max="18" width="17.28515625" style="11" customWidth="1"/>
    <col min="19" max="19" width="23.140625" style="11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3" x14ac:dyDescent="0.2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3" x14ac:dyDescent="0.2">
      <c r="A2" s="25" t="s">
        <v>33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4" spans="1:23" ht="33" customHeight="1" x14ac:dyDescent="0.2">
      <c r="A4" s="32" t="s">
        <v>0</v>
      </c>
      <c r="B4" s="34" t="s">
        <v>1</v>
      </c>
      <c r="C4" s="32" t="s">
        <v>2</v>
      </c>
      <c r="D4" s="32" t="s">
        <v>3</v>
      </c>
      <c r="E4" s="32" t="s">
        <v>4</v>
      </c>
      <c r="F4" s="34" t="s">
        <v>5</v>
      </c>
      <c r="G4" s="32" t="s">
        <v>6</v>
      </c>
      <c r="H4" s="34" t="s">
        <v>7</v>
      </c>
      <c r="I4" s="34" t="s">
        <v>8</v>
      </c>
      <c r="J4" s="24" t="s">
        <v>9</v>
      </c>
      <c r="K4" s="24"/>
      <c r="L4" s="24"/>
      <c r="M4" s="24"/>
      <c r="N4" s="36" t="s">
        <v>10</v>
      </c>
      <c r="O4" s="36" t="s">
        <v>16</v>
      </c>
      <c r="P4" s="36" t="s">
        <v>11</v>
      </c>
      <c r="Q4" s="24" t="s">
        <v>22</v>
      </c>
      <c r="R4" s="24" t="s">
        <v>21</v>
      </c>
      <c r="S4" s="24" t="s">
        <v>23</v>
      </c>
    </row>
    <row r="5" spans="1:23" ht="24" customHeight="1" x14ac:dyDescent="0.2">
      <c r="A5" s="33"/>
      <c r="B5" s="35"/>
      <c r="C5" s="33"/>
      <c r="D5" s="33"/>
      <c r="E5" s="33"/>
      <c r="F5" s="35"/>
      <c r="G5" s="33"/>
      <c r="H5" s="35"/>
      <c r="I5" s="35"/>
      <c r="J5" s="2" t="s">
        <v>12</v>
      </c>
      <c r="K5" s="2" t="s">
        <v>13</v>
      </c>
      <c r="L5" s="2" t="s">
        <v>14</v>
      </c>
      <c r="M5" s="2" t="s">
        <v>15</v>
      </c>
      <c r="N5" s="37"/>
      <c r="O5" s="37"/>
      <c r="P5" s="37"/>
      <c r="Q5" s="24"/>
      <c r="R5" s="24"/>
      <c r="S5" s="24"/>
    </row>
    <row r="6" spans="1:23" ht="16.149999999999999" customHeight="1" x14ac:dyDescent="0.2">
      <c r="A6" s="3">
        <v>17</v>
      </c>
      <c r="B6" s="4" t="s">
        <v>28</v>
      </c>
      <c r="C6" s="3">
        <v>25</v>
      </c>
      <c r="D6" s="3" t="s">
        <v>35</v>
      </c>
      <c r="E6" s="3">
        <v>1</v>
      </c>
      <c r="F6" s="4">
        <v>5.2</v>
      </c>
      <c r="G6" s="3" t="s">
        <v>20</v>
      </c>
      <c r="H6" s="4" t="s">
        <v>19</v>
      </c>
      <c r="I6" s="4" t="s">
        <v>29</v>
      </c>
      <c r="J6" s="5">
        <v>170</v>
      </c>
      <c r="K6" s="5">
        <v>117</v>
      </c>
      <c r="L6" s="5">
        <v>7</v>
      </c>
      <c r="M6" s="5">
        <f t="shared" ref="M6:M10" si="0">SUBTOTAL(9,J6:L6)</f>
        <v>294</v>
      </c>
      <c r="N6" s="5">
        <v>129</v>
      </c>
      <c r="O6" s="5"/>
      <c r="P6" s="5">
        <f t="shared" ref="P6:P10" si="1">SUM(M6:O6)</f>
        <v>423</v>
      </c>
      <c r="Q6" s="4">
        <v>56962.8</v>
      </c>
      <c r="R6" s="5"/>
      <c r="S6" s="19"/>
      <c r="U6" s="18"/>
      <c r="V6" s="18"/>
      <c r="W6" s="18"/>
    </row>
    <row r="7" spans="1:23" ht="16.149999999999999" customHeight="1" x14ac:dyDescent="0.2">
      <c r="A7" s="3"/>
      <c r="B7" s="4"/>
      <c r="C7" s="3"/>
      <c r="D7" s="3"/>
      <c r="E7" s="3"/>
      <c r="F7" s="4"/>
      <c r="G7" s="20" t="s">
        <v>36</v>
      </c>
      <c r="H7" s="4"/>
      <c r="I7" s="4" t="s">
        <v>32</v>
      </c>
      <c r="J7" s="5"/>
      <c r="K7" s="5">
        <v>1</v>
      </c>
      <c r="L7" s="5"/>
      <c r="M7" s="5">
        <f t="shared" si="0"/>
        <v>1</v>
      </c>
      <c r="N7" s="5">
        <v>1</v>
      </c>
      <c r="O7" s="5"/>
      <c r="P7" s="5">
        <f t="shared" si="1"/>
        <v>2</v>
      </c>
      <c r="Q7" s="4">
        <v>1207.0999999999999</v>
      </c>
      <c r="R7" s="5"/>
      <c r="S7" s="19"/>
      <c r="U7" s="18"/>
      <c r="V7" s="18"/>
      <c r="W7" s="18"/>
    </row>
    <row r="8" spans="1:23" ht="16.149999999999999" customHeight="1" x14ac:dyDescent="0.2">
      <c r="A8" s="3"/>
      <c r="B8" s="4"/>
      <c r="C8" s="3"/>
      <c r="D8" s="3"/>
      <c r="E8" s="3"/>
      <c r="F8" s="4"/>
      <c r="G8" s="20" t="s">
        <v>27</v>
      </c>
      <c r="H8" s="4"/>
      <c r="I8" s="4" t="s">
        <v>26</v>
      </c>
      <c r="J8" s="5"/>
      <c r="K8" s="5"/>
      <c r="L8" s="5"/>
      <c r="M8" s="5">
        <f t="shared" si="0"/>
        <v>0</v>
      </c>
      <c r="N8" s="5">
        <v>89</v>
      </c>
      <c r="O8" s="5"/>
      <c r="P8" s="5">
        <f t="shared" si="1"/>
        <v>89</v>
      </c>
      <c r="Q8" s="4">
        <v>4485.6000000000004</v>
      </c>
      <c r="R8" s="5"/>
      <c r="S8" s="19"/>
      <c r="U8" s="18"/>
      <c r="V8" s="18"/>
      <c r="W8" s="18"/>
    </row>
    <row r="9" spans="1:23" ht="16.149999999999999" customHeight="1" x14ac:dyDescent="0.2">
      <c r="A9" s="3"/>
      <c r="B9" s="4"/>
      <c r="C9" s="3"/>
      <c r="D9" s="3"/>
      <c r="E9" s="3"/>
      <c r="F9" s="4"/>
      <c r="G9" s="3"/>
      <c r="H9" s="4"/>
      <c r="I9" s="4" t="s">
        <v>18</v>
      </c>
      <c r="J9" s="5">
        <v>4</v>
      </c>
      <c r="K9" s="5">
        <v>13</v>
      </c>
      <c r="L9" s="5">
        <v>8</v>
      </c>
      <c r="M9" s="5">
        <f t="shared" si="0"/>
        <v>25</v>
      </c>
      <c r="N9" s="5">
        <v>39</v>
      </c>
      <c r="O9" s="5"/>
      <c r="P9" s="5">
        <f t="shared" si="1"/>
        <v>64</v>
      </c>
      <c r="Q9" s="4">
        <v>2214.6</v>
      </c>
      <c r="R9" s="5"/>
      <c r="S9" s="19"/>
      <c r="U9" s="18"/>
      <c r="V9" s="18"/>
      <c r="W9" s="18"/>
    </row>
    <row r="10" spans="1:23" ht="16.149999999999999" customHeight="1" x14ac:dyDescent="0.2">
      <c r="A10" s="3"/>
      <c r="B10" s="4"/>
      <c r="C10" s="3"/>
      <c r="D10" s="3"/>
      <c r="E10" s="3"/>
      <c r="F10" s="4"/>
      <c r="G10" s="3"/>
      <c r="H10" s="4"/>
      <c r="I10" s="4" t="s">
        <v>17</v>
      </c>
      <c r="J10" s="5">
        <v>27</v>
      </c>
      <c r="K10" s="5">
        <v>43</v>
      </c>
      <c r="L10" s="5"/>
      <c r="M10" s="5">
        <f t="shared" si="0"/>
        <v>70</v>
      </c>
      <c r="N10" s="5">
        <v>784</v>
      </c>
      <c r="O10" s="5"/>
      <c r="P10" s="5">
        <f t="shared" si="1"/>
        <v>854</v>
      </c>
      <c r="Q10" s="4">
        <v>3243.9</v>
      </c>
      <c r="R10" s="5"/>
      <c r="S10" s="19"/>
      <c r="U10" s="18"/>
      <c r="V10" s="18"/>
      <c r="W10" s="18"/>
    </row>
    <row r="11" spans="1:23" ht="16.149999999999999" customHeight="1" x14ac:dyDescent="0.2">
      <c r="A11" s="3"/>
      <c r="B11" s="4"/>
      <c r="C11" s="3"/>
      <c r="D11" s="3"/>
      <c r="E11" s="3"/>
      <c r="F11" s="7">
        <f>SUM(F6:F10)</f>
        <v>5.2</v>
      </c>
      <c r="G11" s="3"/>
      <c r="H11" s="4"/>
      <c r="I11" s="6" t="s">
        <v>15</v>
      </c>
      <c r="J11" s="7">
        <f t="shared" ref="J11:Q11" si="2">SUM(J6:J10)</f>
        <v>201</v>
      </c>
      <c r="K11" s="7">
        <f t="shared" si="2"/>
        <v>174</v>
      </c>
      <c r="L11" s="7">
        <f t="shared" si="2"/>
        <v>15</v>
      </c>
      <c r="M11" s="7">
        <f t="shared" si="2"/>
        <v>390</v>
      </c>
      <c r="N11" s="7">
        <f t="shared" si="2"/>
        <v>1042</v>
      </c>
      <c r="O11" s="7">
        <f t="shared" si="2"/>
        <v>0</v>
      </c>
      <c r="P11" s="8">
        <f t="shared" si="2"/>
        <v>1432</v>
      </c>
      <c r="Q11" s="6">
        <f t="shared" si="2"/>
        <v>68114</v>
      </c>
      <c r="R11" s="7">
        <v>111706.96</v>
      </c>
      <c r="S11" s="7" t="s">
        <v>37</v>
      </c>
      <c r="U11" s="18"/>
      <c r="V11" s="18"/>
      <c r="W11" s="18"/>
    </row>
    <row r="13" spans="1:23" x14ac:dyDescent="0.2">
      <c r="B13" s="15"/>
      <c r="C13" s="17"/>
      <c r="D13" s="12"/>
      <c r="E13" s="12"/>
      <c r="F13" s="12" t="s">
        <v>25</v>
      </c>
      <c r="G13" s="17"/>
      <c r="H13" s="17"/>
      <c r="I13" s="17"/>
      <c r="J13" s="13"/>
      <c r="K13" s="12"/>
      <c r="L13" s="26" t="s">
        <v>34</v>
      </c>
      <c r="M13" s="26"/>
      <c r="N13" s="26"/>
      <c r="O13" s="26"/>
      <c r="P13" s="26"/>
      <c r="Q13" s="26"/>
      <c r="R13" s="26"/>
      <c r="S13" s="26"/>
    </row>
    <row r="14" spans="1:23" x14ac:dyDescent="0.2">
      <c r="B14" s="14"/>
      <c r="C14" s="17"/>
      <c r="D14" s="12"/>
      <c r="E14" s="12"/>
      <c r="F14" s="12"/>
      <c r="G14" s="17"/>
      <c r="H14" s="17"/>
      <c r="I14" s="17"/>
      <c r="J14" s="13"/>
      <c r="K14" s="12"/>
      <c r="L14" s="12"/>
      <c r="M14" s="12"/>
      <c r="N14" s="12"/>
      <c r="O14" s="12"/>
      <c r="P14" s="12"/>
      <c r="Q14" s="12"/>
      <c r="R14" s="16"/>
      <c r="S14" s="16"/>
    </row>
    <row r="15" spans="1:23" x14ac:dyDescent="0.2">
      <c r="B15" s="9"/>
      <c r="C15" s="21"/>
      <c r="D15" s="21"/>
      <c r="E15" s="21"/>
      <c r="F15" s="22"/>
      <c r="G15" s="21"/>
      <c r="H15" s="22"/>
      <c r="I15" s="22"/>
    </row>
    <row r="18" spans="3:19" ht="15.75" x14ac:dyDescent="0.2">
      <c r="E18" s="27" t="s">
        <v>30</v>
      </c>
      <c r="F18" s="28"/>
      <c r="G18" s="27"/>
      <c r="H18" s="28"/>
      <c r="I18" s="28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20" spans="3:19" ht="15.75" x14ac:dyDescent="0.2">
      <c r="E20" s="27"/>
      <c r="F20" s="28"/>
      <c r="G20" s="27"/>
      <c r="H20" s="28"/>
      <c r="I20" s="28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2" spans="3:19" ht="15.75" x14ac:dyDescent="0.2">
      <c r="E22" s="27" t="s">
        <v>31</v>
      </c>
      <c r="F22" s="28"/>
      <c r="G22" s="27"/>
      <c r="H22" s="28"/>
      <c r="I22" s="28"/>
      <c r="J22" s="29"/>
      <c r="K22" s="29"/>
      <c r="L22" s="29"/>
      <c r="M22" s="29"/>
      <c r="N22" s="29"/>
      <c r="O22" s="29"/>
      <c r="P22" s="29"/>
      <c r="Q22" s="29"/>
      <c r="R22" s="29"/>
      <c r="S22" s="29"/>
    </row>
    <row r="24" spans="3:19" x14ac:dyDescent="0.2">
      <c r="C24" s="30"/>
      <c r="D24" s="30"/>
      <c r="E24" s="30"/>
      <c r="F24" s="31"/>
      <c r="G24" s="30"/>
    </row>
    <row r="30" spans="3:19" x14ac:dyDescent="0.2">
      <c r="C30" s="30"/>
      <c r="D30" s="30"/>
      <c r="E30" s="30"/>
      <c r="F30" s="31"/>
      <c r="G30" s="30"/>
    </row>
    <row r="35" spans="3:14" x14ac:dyDescent="0.2">
      <c r="C35" s="21"/>
      <c r="D35" s="21"/>
      <c r="E35" s="21"/>
      <c r="F35" s="22"/>
      <c r="G35" s="21"/>
      <c r="H35" s="22"/>
      <c r="I35" s="22"/>
    </row>
    <row r="36" spans="3:14" x14ac:dyDescent="0.2">
      <c r="C36" s="21"/>
      <c r="D36" s="21"/>
      <c r="E36" s="21"/>
      <c r="F36" s="22"/>
      <c r="L36" s="23"/>
      <c r="M36" s="23"/>
      <c r="N36" s="23"/>
    </row>
  </sheetData>
  <sheetProtection selectLockedCells="1" autoFilter="0"/>
  <sortState ref="B10:Q385">
    <sortCondition ref="B385"/>
  </sortState>
  <mergeCells count="29">
    <mergeCell ref="A1:S1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O4:O5"/>
    <mergeCell ref="P4:P5"/>
    <mergeCell ref="Q4:Q5"/>
    <mergeCell ref="R4:R5"/>
    <mergeCell ref="C35:F36"/>
    <mergeCell ref="G35:I35"/>
    <mergeCell ref="L36:N36"/>
    <mergeCell ref="S4:S5"/>
    <mergeCell ref="A2:S2"/>
    <mergeCell ref="C15:F15"/>
    <mergeCell ref="G15:I15"/>
    <mergeCell ref="L13:S13"/>
    <mergeCell ref="E18:S18"/>
    <mergeCell ref="C24:G24"/>
    <mergeCell ref="C30:G30"/>
    <mergeCell ref="E20:S20"/>
    <mergeCell ref="E22:S22"/>
  </mergeCells>
  <pageMargins left="0.39370078740157483" right="0.39370078740157483" top="0.39370078740157483" bottom="0.39370078740157483" header="0" footer="0"/>
  <pageSetup paperSize="9" scale="59" orientation="landscape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2021-07-06T14:25:08Z</cp:lastPrinted>
  <dcterms:created xsi:type="dcterms:W3CDTF">1996-10-08T23:32:33Z</dcterms:created>
  <dcterms:modified xsi:type="dcterms:W3CDTF">2021-07-07T06:40:54Z</dcterms:modified>
</cp:coreProperties>
</file>